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Planilha1" sheetId="1" r:id="rId1"/>
  </sheets>
  <calcPr calcId="144525"/>
</workbook>
</file>

<file path=xl/calcChain.xml><?xml version="1.0" encoding="utf-8"?>
<calcChain xmlns="http://schemas.openxmlformats.org/spreadsheetml/2006/main">
  <c r="R4" i="1" l="1"/>
  <c r="M4" i="1"/>
  <c r="N4" i="1" l="1"/>
  <c r="O4" i="1" l="1"/>
  <c r="P4" i="1"/>
</calcChain>
</file>

<file path=xl/sharedStrings.xml><?xml version="1.0" encoding="utf-8"?>
<sst xmlns="http://schemas.openxmlformats.org/spreadsheetml/2006/main" count="28" uniqueCount="27">
  <si>
    <t>ITEM</t>
  </si>
  <si>
    <t>ART 06 °  - I CONTRATAÇÕES SIMILARES FEITAS PELA ADMINISTRAÇÃO PÚBLICA</t>
  </si>
  <si>
    <t xml:space="preserve">ART 06°  - II BANCO DE PREÇOS CONTRATADOS </t>
  </si>
  <si>
    <t>MÉDIA DE PREÇOS</t>
  </si>
  <si>
    <t>DESVIO PADRÃO</t>
  </si>
  <si>
    <t xml:space="preserve">LIMITE SUPERIOR </t>
  </si>
  <si>
    <t>LIMITE INFERIOR</t>
  </si>
  <si>
    <t>MÉDIA FINAL</t>
  </si>
  <si>
    <t>VALOR TOTAL</t>
  </si>
  <si>
    <t>PAINEL DE PREÇOS</t>
  </si>
  <si>
    <t>BANCO DE PREÇOS – NP TECNOLOGIA</t>
  </si>
  <si>
    <t>DESCRIÇÃO</t>
  </si>
  <si>
    <t>QNT</t>
  </si>
  <si>
    <t>PEDIDO DE COMPRAS – (DECRETO  Nº: 787  DE 09 DE NOVEMBRO DE 2021)</t>
  </si>
  <si>
    <t>UNID.</t>
  </si>
  <si>
    <t>Contratação de empresa especializada para a realização de exames médicos ocupacionais, incluindo admissionais, demissionais, periódicos, de retorno ao trabalho, de mudança de função e demais avaliações exigidas pela legislação trabalhista, para atender às demandas da FUNSAUD pelo período de 12 (doze) meses.</t>
  </si>
  <si>
    <t>PERIODO</t>
  </si>
  <si>
    <t>CATSER</t>
  </si>
  <si>
    <t>COMPRAS.GOV.BR</t>
  </si>
  <si>
    <t xml:space="preserve">ART 06°- IV                                                  PESQUISA DIRETA COM, NO MÍNIMO, 3 (TRÊS) EMPRESAS </t>
  </si>
  <si>
    <t>QUALITY CONSULTAS MÉDICAS</t>
  </si>
  <si>
    <t>PNCP/CONTRATO ADM. Nº 001/2025, QUE FAZEM ENTRE SI O COREN/MS, E A ENGSEG-CONSULTORIA EM SAÚDE E SEGURANÇA DO TRABALHO LTDA</t>
  </si>
  <si>
    <t>ROSELI Y. S. BARBOSA</t>
  </si>
  <si>
    <t>ASSISTENTE ADMINISTRATIVA</t>
  </si>
  <si>
    <t>Serviço</t>
  </si>
  <si>
    <t>12 meses</t>
  </si>
  <si>
    <t>MEDICINA INTEGRAL DO TRABALHADOR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</si>
</sst>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_-* #,##0.00_-;\-* #,##0.00_-;_-* \-??_-;_-@_-"/>
    <numFmt numFmtId="165" formatCode="&quot;R$ &quot;#,##0.000_);[Red]&quot;(R$ &quot;#,###.000\)"/>
    <numFmt numFmtId="166" formatCode="&quot;R$&quot;\ #,##0.00"/>
    <numFmt numFmtId="167" formatCode="_-[$R$-416]\ * #,##0.00_-;\-[$R$-416]\ * #,##0.00_-;_-[$R$-416]\ * &quot;-&quot;??_-;_-@_-"/>
  </numFmts>
  <fonts count="18">
    <font>
      <sz val="10"/>
      <color rgb="FF000000"/>
      <name val="Calibri"/>
      <charset val="134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20"/>
      <color rgb="FF000000"/>
      <name val="Calibri"/>
      <family val="2"/>
    </font>
    <font>
      <sz val="10"/>
      <color rgb="FF000000"/>
      <name val="Calibri"/>
      <family val="2"/>
    </font>
    <font>
      <sz val="16"/>
      <color rgb="FF000000"/>
      <name val="Arial"/>
      <family val="2"/>
    </font>
    <font>
      <b/>
      <sz val="18"/>
      <color rgb="FF000000"/>
      <name val="Arial"/>
      <family val="2"/>
    </font>
    <font>
      <b/>
      <sz val="16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FFDBB6"/>
        <bgColor rgb="FFDDDDDD"/>
      </patternFill>
    </fill>
    <fill>
      <patternFill patternType="solid">
        <fgColor rgb="FFFFD966"/>
        <bgColor rgb="FFFFDBB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rgb="FFDDDDDD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164" fontId="9" fillId="0" borderId="0" applyBorder="0" applyProtection="0">
      <alignment vertical="center"/>
    </xf>
    <xf numFmtId="0" fontId="1" fillId="0" borderId="0"/>
    <xf numFmtId="0" fontId="11" fillId="0" borderId="0"/>
    <xf numFmtId="44" fontId="1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38">
    <xf numFmtId="0" fontId="0" fillId="0" borderId="0" xfId="0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7" fontId="17" fillId="5" borderId="1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  <xf numFmtId="44" fontId="4" fillId="6" borderId="1" xfId="14" applyFont="1" applyFill="1" applyBorder="1" applyAlignment="1">
      <alignment horizontal="center" vertical="center" wrapText="1"/>
    </xf>
    <xf numFmtId="44" fontId="4" fillId="5" borderId="1" xfId="1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16" fillId="0" borderId="1" xfId="14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1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5" fillId="2" borderId="1" xfId="1" applyFont="1" applyFill="1" applyBorder="1" applyAlignment="1" applyProtection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</cellXfs>
  <cellStyles count="15">
    <cellStyle name="Moeda" xfId="14" builtinId="4"/>
    <cellStyle name="Moeda 2" xfId="6"/>
    <cellStyle name="Moeda 2 2" xfId="11"/>
    <cellStyle name="Moeda 2 3" xfId="8"/>
    <cellStyle name="Moeda 2 4" xfId="7"/>
    <cellStyle name="Moeda 3" xfId="10"/>
    <cellStyle name="Moeda 4" xfId="4"/>
    <cellStyle name="Moeda 5" xfId="13"/>
    <cellStyle name="Normal" xfId="0" builtinId="0"/>
    <cellStyle name="Normal 2" xfId="5"/>
    <cellStyle name="Normal 3" xfId="12"/>
    <cellStyle name="Normal 4" xfId="9"/>
    <cellStyle name="Normal 5" xfId="3"/>
    <cellStyle name="Normal 6" xfId="2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D9D9D9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D966"/>
      <rgbColor rgb="FFA9D18E"/>
      <rgbColor rgb="FFFF99CC"/>
      <rgbColor rgb="FFE4C1E2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"/>
  <sheetViews>
    <sheetView tabSelected="1" topLeftCell="F1" zoomScale="60" zoomScaleNormal="60" workbookViewId="0">
      <selection activeCell="S2" sqref="S2"/>
    </sheetView>
  </sheetViews>
  <sheetFormatPr defaultRowHeight="12.75"/>
  <cols>
    <col min="2" max="2" width="12.5703125" customWidth="1"/>
    <col min="3" max="3" width="47.42578125" customWidth="1"/>
    <col min="4" max="4" width="14.85546875" customWidth="1"/>
    <col min="5" max="5" width="10.5703125" customWidth="1"/>
    <col min="6" max="6" width="15.85546875" customWidth="1"/>
    <col min="7" max="7" width="19.42578125" customWidth="1"/>
    <col min="8" max="8" width="17" customWidth="1"/>
    <col min="9" max="10" width="21.28515625" customWidth="1"/>
    <col min="11" max="11" width="26.85546875" customWidth="1"/>
    <col min="12" max="12" width="27" customWidth="1"/>
    <col min="13" max="13" width="21.7109375" customWidth="1"/>
    <col min="14" max="14" width="21.85546875" customWidth="1"/>
    <col min="15" max="15" width="23.42578125" customWidth="1"/>
    <col min="16" max="16" width="21.42578125" customWidth="1"/>
    <col min="17" max="17" width="19.7109375" customWidth="1"/>
    <col min="18" max="18" width="22.85546875" customWidth="1"/>
    <col min="19" max="19" width="14.85546875" customWidth="1"/>
    <col min="20" max="20" width="21.28515625" customWidth="1"/>
  </cols>
  <sheetData>
    <row r="1" spans="1:48" ht="30.95" customHeight="1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48" ht="125.25" customHeight="1">
      <c r="A2" s="19" t="s">
        <v>0</v>
      </c>
      <c r="B2" s="19" t="s">
        <v>17</v>
      </c>
      <c r="C2" s="31" t="s">
        <v>11</v>
      </c>
      <c r="D2" s="19" t="s">
        <v>14</v>
      </c>
      <c r="E2" s="19" t="s">
        <v>12</v>
      </c>
      <c r="F2" s="19" t="s">
        <v>16</v>
      </c>
      <c r="G2" s="32" t="s">
        <v>1</v>
      </c>
      <c r="H2" s="33"/>
      <c r="I2" s="34"/>
      <c r="J2" s="37" t="s">
        <v>19</v>
      </c>
      <c r="K2" s="36"/>
      <c r="L2" s="7" t="s">
        <v>2</v>
      </c>
      <c r="M2" s="35" t="s">
        <v>3</v>
      </c>
      <c r="N2" s="35" t="s">
        <v>4</v>
      </c>
      <c r="O2" s="35" t="s">
        <v>5</v>
      </c>
      <c r="P2" s="35" t="s">
        <v>6</v>
      </c>
      <c r="Q2" s="35" t="s">
        <v>7</v>
      </c>
      <c r="R2" s="35" t="s">
        <v>8</v>
      </c>
    </row>
    <row r="3" spans="1:48" ht="140.25" customHeight="1">
      <c r="A3" s="19"/>
      <c r="B3" s="19"/>
      <c r="C3" s="19"/>
      <c r="D3" s="19"/>
      <c r="E3" s="19"/>
      <c r="F3" s="19"/>
      <c r="G3" s="1" t="s">
        <v>18</v>
      </c>
      <c r="H3" s="1" t="s">
        <v>9</v>
      </c>
      <c r="I3" s="1" t="s">
        <v>21</v>
      </c>
      <c r="J3" s="6" t="s">
        <v>26</v>
      </c>
      <c r="K3" s="6" t="s">
        <v>20</v>
      </c>
      <c r="L3" s="2" t="s">
        <v>10</v>
      </c>
      <c r="M3" s="35"/>
      <c r="N3" s="35"/>
      <c r="O3" s="35"/>
      <c r="P3" s="35"/>
      <c r="Q3" s="35"/>
      <c r="R3" s="35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s="5" customFormat="1" ht="253.5" customHeight="1">
      <c r="A4" s="13">
        <v>1</v>
      </c>
      <c r="B4" s="13">
        <v>8818</v>
      </c>
      <c r="C4" s="8" t="s">
        <v>15</v>
      </c>
      <c r="D4" s="10" t="s">
        <v>24</v>
      </c>
      <c r="E4" s="14">
        <v>600</v>
      </c>
      <c r="F4" s="14" t="s">
        <v>25</v>
      </c>
      <c r="G4" s="11">
        <v>43.58</v>
      </c>
      <c r="H4" s="11">
        <v>39.29</v>
      </c>
      <c r="I4" s="11">
        <v>35</v>
      </c>
      <c r="J4" s="12">
        <v>32</v>
      </c>
      <c r="K4" s="11">
        <v>35</v>
      </c>
      <c r="L4" s="12">
        <v>45</v>
      </c>
      <c r="M4" s="15">
        <f>AVERAGE(G4:L4)</f>
        <v>38.311666666666667</v>
      </c>
      <c r="N4" s="15">
        <f>_xlfn.STDEV.P(G4:L4)</f>
        <v>4.747239256194657</v>
      </c>
      <c r="O4" s="16">
        <f t="shared" ref="O4" si="0">M4+N4</f>
        <v>43.058905922861328</v>
      </c>
      <c r="P4" s="16">
        <f t="shared" ref="P4" si="1">M4-N4</f>
        <v>33.564427410472007</v>
      </c>
      <c r="Q4" s="17">
        <v>38.22</v>
      </c>
      <c r="R4" s="18">
        <f>(E4*Q4)</f>
        <v>22932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spans="1:48">
      <c r="A5" s="21" t="s">
        <v>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  <c r="Q5" s="20">
        <v>22932</v>
      </c>
      <c r="R5" s="20"/>
    </row>
    <row r="6" spans="1:48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6"/>
      <c r="Q6" s="20"/>
      <c r="R6" s="20"/>
    </row>
    <row r="7" spans="1:48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  <c r="Q7" s="20"/>
      <c r="R7" s="20"/>
    </row>
    <row r="15" spans="1:48" ht="18.75">
      <c r="C15" s="9" t="s">
        <v>22</v>
      </c>
    </row>
    <row r="16" spans="1:48" ht="18.75">
      <c r="C16" s="9" t="s">
        <v>23</v>
      </c>
    </row>
  </sheetData>
  <mergeCells count="17">
    <mergeCell ref="J2:K2"/>
    <mergeCell ref="E2:E3"/>
    <mergeCell ref="Q5:R7"/>
    <mergeCell ref="A5:P7"/>
    <mergeCell ref="B2:B3"/>
    <mergeCell ref="A1:R1"/>
    <mergeCell ref="A2:A3"/>
    <mergeCell ref="C2:C3"/>
    <mergeCell ref="D2:D3"/>
    <mergeCell ref="F2:F3"/>
    <mergeCell ref="G2:I2"/>
    <mergeCell ref="M2:M3"/>
    <mergeCell ref="N2:N3"/>
    <mergeCell ref="O2:O3"/>
    <mergeCell ref="P2:P3"/>
    <mergeCell ref="Q2:Q3"/>
    <mergeCell ref="R2:R3"/>
  </mergeCells>
  <printOptions horizontalCentered="1" verticalCentered="1"/>
  <pageMargins left="0.55118110236220474" right="0.55118110236220474" top="0.98425196850393704" bottom="0.98425196850393704" header="0.51181102362204722" footer="0.51181102362204722"/>
  <pageSetup paperSize="9" scale="4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2823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featdanilodias</dc:creator>
  <cp:lastModifiedBy>compras04</cp:lastModifiedBy>
  <cp:revision>3</cp:revision>
  <cp:lastPrinted>2025-08-14T14:51:32Z</cp:lastPrinted>
  <dcterms:created xsi:type="dcterms:W3CDTF">2024-05-27T12:13:00Z</dcterms:created>
  <dcterms:modified xsi:type="dcterms:W3CDTF">2025-08-14T21:00:32Z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9582BC525D8F462CBC40A3D180B6C71F_13</vt:lpwstr>
  </property>
  <property fmtid="{D5CDD505-2E9C-101B-9397-08002B2CF9AE}" pid="3" name="KSOProductBuildVer">
    <vt:lpwstr>1046-12.2.0.17119</vt:lpwstr>
  </property>
</Properties>
</file>